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dorsacipy-my.sharepoint.com/personal/patricia_estrada_grupocondor_com_py/Documents/Documentos/SAECA/"/>
    </mc:Choice>
  </mc:AlternateContent>
  <xr:revisionPtr revIDLastSave="0" documentId="8_{09C3AC70-EA3B-4A30-A4C3-6861280C6401}" xr6:coauthVersionLast="47" xr6:coauthVersionMax="47" xr10:uidLastSave="{00000000-0000-0000-0000-000000000000}"/>
  <bookViews>
    <workbookView xWindow="-108" yWindow="-108" windowWidth="23256" windowHeight="12576" xr2:uid="{CBA7C1E9-4B81-4EB0-A36B-6CCDC11F547C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9" i="1" l="1"/>
  <c r="B79" i="1"/>
  <c r="D70" i="1"/>
  <c r="B70" i="1"/>
  <c r="B98" i="1"/>
  <c r="D134" i="1"/>
  <c r="B134" i="1"/>
  <c r="D127" i="1"/>
  <c r="B127" i="1"/>
  <c r="D121" i="1"/>
  <c r="B121" i="1"/>
  <c r="D116" i="1"/>
  <c r="B116" i="1"/>
  <c r="D111" i="1"/>
  <c r="B111" i="1"/>
  <c r="D106" i="1"/>
  <c r="B106" i="1"/>
  <c r="D98" i="1"/>
  <c r="B89" i="1"/>
  <c r="B93" i="1" s="1"/>
  <c r="D61" i="1"/>
  <c r="B52" i="1" l="1"/>
  <c r="B61" i="1"/>
</calcChain>
</file>

<file path=xl/sharedStrings.xml><?xml version="1.0" encoding="utf-8"?>
<sst xmlns="http://schemas.openxmlformats.org/spreadsheetml/2006/main" count="125" uniqueCount="74">
  <si>
    <t>COMISIÓN NACIONAL DE VALORES</t>
  </si>
  <si>
    <t>Asunción – Paraguay</t>
  </si>
  <si>
    <t>REGLAMENTO GENERAL DEL MERCADO DE VALORES</t>
  </si>
  <si>
    <t>ANEXOS TÍTULO 24</t>
  </si>
  <si>
    <t>ANEXO A</t>
  </si>
  <si>
    <t>INFORME SOBRE PERSONAS VINCULADAS O RELACIONADAS</t>
  </si>
  <si>
    <t>Otros: Los cónyuges y parientes hasta el segundo grado de consanguinidad o afinidad de las personas referidas en los incisos anteriores, siempre que tengan participación en el capital de la sociedad.</t>
  </si>
  <si>
    <t>Nombre de la Empresa</t>
  </si>
  <si>
    <t>Monto de la inversión</t>
  </si>
  <si>
    <t>Tipo de Valor</t>
  </si>
  <si>
    <t>Observación: En el caso de no registrar inversiones indicar en forma expresa esta situación.</t>
  </si>
  <si>
    <t>Valor de los bienes gravados</t>
  </si>
  <si>
    <t>Tipo de bien o valor</t>
  </si>
  <si>
    <t>Monto de la deuda garantizada</t>
  </si>
  <si>
    <t>NOMBRE DE LA SOCIEDAD VINCULADA</t>
  </si>
  <si>
    <t>FACTORES DE VINCULACIÓN</t>
  </si>
  <si>
    <t>En forma comparativa con el mismo período del año anterior.</t>
  </si>
  <si>
    <t>Activo</t>
  </si>
  <si>
    <t>Cuentas por cobrar</t>
  </si>
  <si>
    <t>Pasivo</t>
  </si>
  <si>
    <t>Cuentas a pagar</t>
  </si>
  <si>
    <t>Las transacciones en el período fueron las siguientes:</t>
  </si>
  <si>
    <r>
      <t xml:space="preserve">A) </t>
    </r>
    <r>
      <rPr>
        <b/>
        <u/>
        <sz val="8.5"/>
        <color rgb="FF000000"/>
        <rFont val="Arial"/>
        <family val="2"/>
      </rPr>
      <t>PARTES VINCULADAS O RELACIONADAS</t>
    </r>
  </si>
  <si>
    <r>
      <t>Indicar el porcentaje de participación en el capital integrado de la sociedad emisora (</t>
    </r>
    <r>
      <rPr>
        <b/>
        <u/>
        <sz val="8"/>
        <color rgb="FF000000"/>
        <rFont val="Arial"/>
        <family val="2"/>
      </rPr>
      <t>solo en el caso de</t>
    </r>
    <r>
      <rPr>
        <b/>
        <sz val="8"/>
        <color rgb="FF000000"/>
        <rFont val="Arial"/>
        <family val="2"/>
      </rPr>
      <t xml:space="preserve"> inversión en acciones)</t>
    </r>
  </si>
  <si>
    <t xml:space="preserve">A.1 Según Art. 34 de la Ley de Mercado de Valores </t>
  </si>
  <si>
    <r>
      <t xml:space="preserve">A.2 </t>
    </r>
    <r>
      <rPr>
        <sz val="10"/>
        <color rgb="FFFFFFFF"/>
        <rFont val="Arial"/>
        <family val="2"/>
      </rPr>
      <t xml:space="preserve">INVERSIONES DE LA SOCIEDAD EN VALORES DE OTRAS EMPRESAS QUE REPRESENTEN MÁS DEL 10 % DEL ACTIVO DE LA SOCIEDAD </t>
    </r>
  </si>
  <si>
    <r>
      <t xml:space="preserve">A.3 </t>
    </r>
    <r>
      <rPr>
        <sz val="10"/>
        <color rgb="FFFFFFFF"/>
        <rFont val="Arial"/>
        <family val="2"/>
      </rPr>
      <t>ACTIVOS DE LA SOCIEDAD COMPROMETIDOS EN MÁS DEL 20% EN GARANTÍA DE OBLIGACIONES DE OTRA U OTRAS EMPRESAS</t>
    </r>
  </si>
  <si>
    <r>
      <t xml:space="preserve">Observación: En el caso de no registrar garantías indicar en forma expresa esta situación. </t>
    </r>
    <r>
      <rPr>
        <b/>
        <sz val="8"/>
        <color rgb="FF000000"/>
        <rFont val="Arial"/>
        <family val="2"/>
      </rPr>
      <t xml:space="preserve">A.4 </t>
    </r>
    <r>
      <rPr>
        <sz val="8"/>
        <color rgb="FF000000"/>
        <rFont val="Arial"/>
        <family val="2"/>
      </rPr>
      <t>Vinculación por nivel de endeudamiento:</t>
    </r>
  </si>
  <si>
    <r>
      <t xml:space="preserve">B)  </t>
    </r>
    <r>
      <rPr>
        <b/>
        <u/>
        <sz val="10"/>
        <color rgb="FF000000"/>
        <rFont val="Arial"/>
        <family val="2"/>
      </rPr>
      <t>SALDOS CON PARTES RELACIONADAS</t>
    </r>
  </si>
  <si>
    <t>* Condor SACI</t>
  </si>
  <si>
    <r>
      <t xml:space="preserve">* </t>
    </r>
    <r>
      <rPr>
        <b/>
        <sz val="11"/>
        <color rgb="FF000000"/>
        <rFont val="Arial"/>
        <family val="2"/>
      </rPr>
      <t>Idicon SA</t>
    </r>
  </si>
  <si>
    <t>* JMC SA</t>
  </si>
  <si>
    <t>* Astrum SA</t>
  </si>
  <si>
    <t>* Grupo Bene SA</t>
  </si>
  <si>
    <t>* Estrella Taller Mecánico SA</t>
  </si>
  <si>
    <t>* Estrella Chapas y Pinturas Industriales S.A</t>
  </si>
  <si>
    <t>* Compañía Alemana de Servicios y Afines S.A.</t>
  </si>
  <si>
    <t>* Inmobiliaria Carios SA</t>
  </si>
  <si>
    <t xml:space="preserve"> - Cetrapam SA</t>
  </si>
  <si>
    <t>Acciones</t>
  </si>
  <si>
    <t>La empresa no tiene garantía en otras empresas</t>
  </si>
  <si>
    <t xml:space="preserve">Al  31/12/2022 y Al 31/12/2021 </t>
  </si>
  <si>
    <t>(en miles de Guaranies)</t>
  </si>
  <si>
    <t>Condor SACI</t>
  </si>
  <si>
    <t xml:space="preserve">JMC SA </t>
  </si>
  <si>
    <t>Astrum SA</t>
  </si>
  <si>
    <t>Idicon SA</t>
  </si>
  <si>
    <t>Grupo Bene SA</t>
  </si>
  <si>
    <t>Clientes</t>
  </si>
  <si>
    <t>(en miles de Guaraníes)</t>
  </si>
  <si>
    <t>Compañias vinculadas.</t>
  </si>
  <si>
    <t xml:space="preserve">Grupo Bene S.A. </t>
  </si>
  <si>
    <t>Idicon S.A</t>
  </si>
  <si>
    <t>Astrum S.A</t>
  </si>
  <si>
    <t xml:space="preserve">JMC S.A. </t>
  </si>
  <si>
    <t>Inmobiliaria Carios</t>
  </si>
  <si>
    <t>(en US$)</t>
  </si>
  <si>
    <t>DEUDAS COMERCIALES</t>
  </si>
  <si>
    <t>Compra de cartera a Condor SACI</t>
  </si>
  <si>
    <t xml:space="preserve">Valor nominal </t>
  </si>
  <si>
    <t>Descuento obtenido</t>
  </si>
  <si>
    <t>Valor neto</t>
  </si>
  <si>
    <t xml:space="preserve">Compra de cartera a JMC S.A. </t>
  </si>
  <si>
    <t xml:space="preserve">Compra de cartera a Idicon S.A. </t>
  </si>
  <si>
    <t>Compra de cartera a Grupo Bene S.A.</t>
  </si>
  <si>
    <t>(en PYG)</t>
  </si>
  <si>
    <t>Servicios varios</t>
  </si>
  <si>
    <t>JMC SA</t>
  </si>
  <si>
    <t>N/A</t>
  </si>
  <si>
    <t xml:space="preserve">Ingresos </t>
  </si>
  <si>
    <t xml:space="preserve">Egresos </t>
  </si>
  <si>
    <t>JMC S.A.</t>
  </si>
  <si>
    <t>Total</t>
  </si>
  <si>
    <t>Astrum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</si>
</sst>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36">
    <font>
      <sz val="11"/>
      <color theme="1"/>
      <name val="Calibri"/>
      <family val="2"/>
      <scheme val="minor"/>
    </font>
    <font>
      <b/>
      <sz val="9.5"/>
      <color rgb="FF000000"/>
      <name val="Calibri"/>
      <family val="2"/>
      <scheme val="minor"/>
    </font>
    <font>
      <sz val="11"/>
      <color theme="1"/>
      <name val="Arial"/>
      <family val="2"/>
    </font>
    <font>
      <b/>
      <sz val="8.5"/>
      <color rgb="FF000000"/>
      <name val="Arial"/>
      <family val="2"/>
    </font>
    <font>
      <sz val="7"/>
      <color rgb="FF000000"/>
      <name val="Arial"/>
      <family val="2"/>
    </font>
    <font>
      <b/>
      <sz val="9.5"/>
      <color rgb="FFFFFFFF"/>
      <name val="Arial"/>
      <family val="2"/>
    </font>
    <font>
      <b/>
      <sz val="18.5"/>
      <color rgb="FF000000"/>
      <name val="Arial"/>
      <family val="2"/>
    </font>
    <font>
      <b/>
      <sz val="10"/>
      <color rgb="FF000000"/>
      <name val="Arial"/>
      <family val="2"/>
    </font>
    <font>
      <b/>
      <u/>
      <sz val="8.5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rgb="FF000000"/>
      <name val="Arial"/>
      <family val="2"/>
    </font>
    <font>
      <sz val="11"/>
      <color rgb="FF000000"/>
      <name val="Arial"/>
      <family val="2"/>
    </font>
    <font>
      <b/>
      <i/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b/>
      <u/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u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10"/>
      <color theme="1"/>
      <name val="CorpoA"/>
    </font>
    <font>
      <sz val="10"/>
      <color theme="1"/>
      <name val="Times New Roman"/>
      <family val="1"/>
    </font>
    <font>
      <sz val="10"/>
      <color theme="1"/>
      <name val="CorpoA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8"/>
      <color rgb="FF000000"/>
      <name val="CorpoA"/>
    </font>
    <font>
      <b/>
      <sz val="8"/>
      <color theme="1"/>
      <name val="CorpoA"/>
    </font>
    <font>
      <sz val="8"/>
      <color theme="1"/>
      <name val="CorpoA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54865"/>
        <bgColor indexed="64"/>
      </patternFill>
    </fill>
  </fills>
  <borders count="12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medium">
        <color rgb="FFFFFFFF"/>
      </bottom>
      <diagonal/>
    </border>
    <border>
      <left/>
      <right/>
      <top style="thick">
        <color rgb="FF000000"/>
      </top>
      <bottom style="medium">
        <color rgb="FFFFFFFF"/>
      </bottom>
      <diagonal/>
    </border>
    <border>
      <left/>
      <right style="thick">
        <color rgb="FF000000"/>
      </right>
      <top style="thick">
        <color rgb="FF000000"/>
      </top>
      <bottom style="medium">
        <color rgb="FFFFFFFF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FFFFFF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2" fillId="0" borderId="0" xfId="0" applyFont="1"/>
    <xf numFmtId="0" fontId="23" fillId="0" borderId="0" xfId="0" applyFont="1"/>
    <xf numFmtId="0" fontId="7" fillId="0" borderId="0" xfId="0" applyFont="1" applyAlignment="1">
      <alignment vertical="center"/>
    </xf>
    <xf numFmtId="0" fontId="20" fillId="0" borderId="0" xfId="0" applyFont="1" applyAlignment="1">
      <alignment horizontal="left" vertical="center" indent="1"/>
    </xf>
    <xf numFmtId="0" fontId="20" fillId="0" borderId="0" xfId="0" applyFont="1" applyAlignment="1">
      <alignment vertical="center"/>
    </xf>
    <xf numFmtId="0" fontId="25" fillId="0" borderId="0" xfId="0" applyFont="1" applyAlignment="1">
      <alignment horizontal="left" vertical="center" indent="2"/>
    </xf>
    <xf numFmtId="0" fontId="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1" fillId="0" borderId="5" xfId="1" applyNumberFormat="1" applyFont="1" applyBorder="1" applyAlignment="1">
      <alignment vertical="center" wrapText="1"/>
    </xf>
    <xf numFmtId="10" fontId="11" fillId="0" borderId="5" xfId="0" applyNumberFormat="1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0" borderId="0" xfId="0" applyFont="1"/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horizontal="right" vertical="center"/>
    </xf>
    <xf numFmtId="3" fontId="29" fillId="0" borderId="11" xfId="0" applyNumberFormat="1" applyFont="1" applyBorder="1" applyAlignment="1">
      <alignment horizontal="right" vertical="center"/>
    </xf>
    <xf numFmtId="0" fontId="27" fillId="0" borderId="0" xfId="0" applyFont="1" applyAlignment="1">
      <alignment horizontal="center"/>
    </xf>
    <xf numFmtId="3" fontId="29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165" fontId="28" fillId="0" borderId="0" xfId="1" applyNumberFormat="1" applyFont="1" applyAlignment="1">
      <alignment horizontal="right" vertical="center"/>
    </xf>
    <xf numFmtId="165" fontId="28" fillId="0" borderId="0" xfId="2" applyNumberFormat="1" applyFont="1" applyAlignment="1">
      <alignment horizontal="right" vertical="center"/>
    </xf>
    <xf numFmtId="0" fontId="30" fillId="0" borderId="0" xfId="0" applyFont="1" applyAlignment="1">
      <alignment horizontal="center"/>
    </xf>
    <xf numFmtId="3" fontId="31" fillId="0" borderId="0" xfId="0" applyNumberFormat="1" applyFont="1"/>
    <xf numFmtId="164" fontId="0" fillId="0" borderId="0" xfId="2" applyFont="1"/>
    <xf numFmtId="164" fontId="27" fillId="0" borderId="0" xfId="2" applyFont="1"/>
    <xf numFmtId="4" fontId="29" fillId="0" borderId="11" xfId="0" applyNumberFormat="1" applyFont="1" applyBorder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13" fillId="0" borderId="0" xfId="0" applyFont="1"/>
    <xf numFmtId="4" fontId="33" fillId="0" borderId="0" xfId="0" applyNumberFormat="1" applyFont="1"/>
    <xf numFmtId="164" fontId="33" fillId="0" borderId="0" xfId="2" applyFont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164" fontId="13" fillId="0" borderId="0" xfId="2" applyFont="1"/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center"/>
    </xf>
    <xf numFmtId="4" fontId="28" fillId="0" borderId="0" xfId="0" applyNumberFormat="1" applyFont="1" applyAlignment="1">
      <alignment horizontal="right" vertical="center"/>
    </xf>
    <xf numFmtId="4" fontId="29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indent="2"/>
    </xf>
    <xf numFmtId="0" fontId="29" fillId="0" borderId="0" xfId="0" applyFont="1"/>
    <xf numFmtId="0" fontId="35" fillId="0" borderId="0" xfId="0" applyFont="1"/>
    <xf numFmtId="0" fontId="6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3">
    <cellStyle name="Millares" xfId="1" builtinId="3"/>
    <cellStyle name="Millares 2" xfId="2" xr:uid="{187C5D11-D153-45C7-B68B-438F748D728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1695450</xdr:colOff>
      <xdr:row>3</xdr:row>
      <xdr:rowOff>95250</xdr:rowOff>
    </xdr:to>
    <xdr:pic>
      <xdr:nvPicPr>
        <xdr:cNvPr id="2" name="Picture 127">
          <a:extLst>
            <a:ext uri="{FF2B5EF4-FFF2-40B4-BE49-F238E27FC236}">
              <a16:creationId xmlns:a16="http://schemas.microsoft.com/office/drawing/2014/main" id="{BE08D406-307B-47A6-DD05-64B8A1BD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1266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rancisco.nunez\Desktop\Gestiones%20SAECA\1%20Movimiento%20SAECA\Conciliaciones\2022\Deudas%20Intercompany\Infor%20deudas%20YNTERCOMPANY2022.xls" TargetMode="External"/><Relationship Id="rId1" Type="http://schemas.openxmlformats.org/officeDocument/2006/relationships/externalLinkPath" Target="file:///C:\Users\francisco.nunez\Desktop\Gestiones%20SAECA\1%20Movimiento%20SAECA\Conciliaciones\2022\Deudas%20Intercompany\Infor%20deudas%20YNTERCOMPANY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ero 2011"/>
      <sheetName val="Febrero"/>
      <sheetName val="Marzo"/>
      <sheetName val="Abril "/>
      <sheetName val="Mayo"/>
      <sheetName val="Junio 2011"/>
      <sheetName val="Julio 2011"/>
      <sheetName val="Agosto 2011"/>
      <sheetName val="Septiembre 2011"/>
      <sheetName val="Octubre 2011"/>
      <sheetName val="Noviembre 2011"/>
      <sheetName val="Diciembre 2011"/>
      <sheetName val="Enero 2012 "/>
      <sheetName val="FEBRERO 2012 "/>
      <sheetName val="Marzo  2012  "/>
      <sheetName val="Abril  2012 "/>
      <sheetName val="Mayo 2012"/>
      <sheetName val="JUNIO 2012"/>
      <sheetName val="Julio 2012"/>
      <sheetName val="Agosto 2012 "/>
      <sheetName val="Septiembre 2012"/>
      <sheetName val="Octubre 2012"/>
      <sheetName val="Noviembre 2012"/>
      <sheetName val="Diciembre 2012"/>
      <sheetName val="Enero 2013"/>
      <sheetName val="Febrero 2013"/>
      <sheetName val="Marzo 2013"/>
      <sheetName val="Abril 2013 "/>
      <sheetName val="Mayo 2013 "/>
      <sheetName val="Junio 2013"/>
      <sheetName val="Julio 2013"/>
      <sheetName val="Agosto 2013"/>
      <sheetName val="SEPTIEMBRE 2013"/>
      <sheetName val="Octubre 2013"/>
      <sheetName val="Noviembre 2013"/>
      <sheetName val="Diciembre 2013"/>
      <sheetName val="Enero 2014"/>
      <sheetName val="Febrero 2014 "/>
      <sheetName val="Marzo 2014"/>
      <sheetName val="Abril 2014"/>
      <sheetName val="Mayo 2014"/>
      <sheetName val="Junio 2014"/>
      <sheetName val="Julio 2014"/>
      <sheetName val="Agosto 2014"/>
      <sheetName val="Septiembre 2014"/>
      <sheetName val="Octubre 2014"/>
      <sheetName val="Noviembre 2014"/>
      <sheetName val="Diciembre2014"/>
      <sheetName val="Febrero 2015"/>
      <sheetName val="Marzo 2015"/>
      <sheetName val="Abril 2015"/>
      <sheetName val="Mayo 2015"/>
      <sheetName val="Junio 2015 "/>
      <sheetName val="Julio 2015"/>
      <sheetName val="Agosto 2015"/>
      <sheetName val="Octubre  2015"/>
      <sheetName val="Noviembre 2015"/>
      <sheetName val="Diciembre 2015"/>
      <sheetName val="Enero 2016"/>
      <sheetName val="Mayo 2016"/>
      <sheetName val="Junio 2016"/>
      <sheetName val="Julio 2016"/>
      <sheetName val="Agosto 2016"/>
      <sheetName val="Setiembre 2016"/>
      <sheetName val="Octubre 2016"/>
      <sheetName val="Noviembre 2016"/>
      <sheetName val="Diciembre 2016"/>
      <sheetName val="Enero 2017"/>
      <sheetName val="Febrero 2017"/>
      <sheetName val="Marzo 2017"/>
      <sheetName val="Abril 2017"/>
      <sheetName val="Mayo 2017"/>
      <sheetName val="Junio 2017"/>
      <sheetName val="Julio 2017"/>
      <sheetName val="Setiembre 2017"/>
      <sheetName val="Octubre 2017"/>
      <sheetName val="Noviembre 2017"/>
      <sheetName val="Diciembre 2017"/>
      <sheetName val="Enero 2018"/>
      <sheetName val="Febreo 2018"/>
      <sheetName val="Marzo 2018"/>
      <sheetName val="Abril 2018"/>
      <sheetName val="Mayo 2018"/>
      <sheetName val="Junio 2018"/>
      <sheetName val="Agosto 2018"/>
      <sheetName val="Setiembre 2018"/>
      <sheetName val="Octubre 2018"/>
      <sheetName val="Noviembre 2018"/>
      <sheetName val="Diciembre 2018"/>
      <sheetName val="Enero 2019"/>
      <sheetName val="MARZO 2019"/>
      <sheetName val="ABRIL 2019"/>
      <sheetName val="MAYO 2019"/>
      <sheetName val="Junio 2019"/>
      <sheetName val="Julio 2019"/>
      <sheetName val="Agosto 2019"/>
      <sheetName val="Setiembre 2019"/>
      <sheetName val="Octubre 2019"/>
      <sheetName val="Noviembre 2019"/>
      <sheetName val="Diciembre 2019"/>
      <sheetName val="Enero 2020"/>
      <sheetName val="Febrero 2020"/>
      <sheetName val="Marzo 2020"/>
      <sheetName val="Abril 2020"/>
      <sheetName val="Mayo 2020"/>
      <sheetName val="Junio 2020"/>
      <sheetName val="Julio 2020"/>
      <sheetName val="Agosto 2020"/>
      <sheetName val="Setiembre 2020"/>
      <sheetName val="Octubre 2020"/>
      <sheetName val="Noviembre 2020"/>
      <sheetName val="Diciembre 2020"/>
      <sheetName val="Enero 2021"/>
      <sheetName val="Febrero 2021"/>
      <sheetName val="Marzo 2021"/>
      <sheetName val="Abril 21"/>
      <sheetName val="MAYO 21"/>
      <sheetName val="Junio 21"/>
      <sheetName val="Julio 21"/>
      <sheetName val="Agosto 21"/>
      <sheetName val="SETIEMBRE 21"/>
      <sheetName val="Hoja1"/>
      <sheetName val="oCTUBRE 21"/>
      <sheetName val="NOVIEMBRE 21"/>
      <sheetName val="Diciembre 21"/>
      <sheetName val="Febrero 22"/>
      <sheetName val="Marzo 22"/>
      <sheetName val="Junio 22"/>
      <sheetName val="Julio 22"/>
      <sheetName val="Agosto 2022"/>
      <sheetName val="Setiembre 22"/>
      <sheetName val="Octubre 22"/>
      <sheetName val="Noviembre 22"/>
      <sheetName val="Diciembre 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00">
          <cell r="L100">
            <v>2115419342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F5E50-7EF7-4066-997B-662188516E24}">
  <dimension ref="A5:F135"/>
  <sheetViews>
    <sheetView tabSelected="1" topLeftCell="A119" workbookViewId="0">
      <selection activeCell="F150" sqref="F150"/>
    </sheetView>
  </sheetViews>
  <sheetFormatPr baseColWidth="10" defaultRowHeight="14.4"/>
  <cols>
    <col min="1" max="1" width="58.5546875" style="1" customWidth="1"/>
    <col min="2" max="2" width="22.6640625" style="1" customWidth="1"/>
    <col min="3" max="3" width="13.6640625" style="1" customWidth="1"/>
    <col min="4" max="4" width="30" style="1" customWidth="1"/>
    <col min="5" max="5" width="11.44140625" style="1"/>
  </cols>
  <sheetData>
    <row r="5" spans="1:6">
      <c r="A5" s="11" t="s">
        <v>0</v>
      </c>
      <c r="B5" s="5"/>
      <c r="C5" s="5"/>
    </row>
    <row r="6" spans="1:6">
      <c r="A6" s="2" t="s">
        <v>1</v>
      </c>
    </row>
    <row r="7" spans="1:6">
      <c r="C7" s="3" t="s">
        <v>2</v>
      </c>
    </row>
    <row r="8" spans="1:6" ht="15.75" customHeight="1">
      <c r="B8" s="63" t="s">
        <v>3</v>
      </c>
      <c r="C8" s="63"/>
      <c r="D8" s="63"/>
      <c r="E8" s="63"/>
    </row>
    <row r="9" spans="1:6" ht="21" customHeight="1">
      <c r="C9" s="4" t="s">
        <v>4</v>
      </c>
    </row>
    <row r="10" spans="1:6">
      <c r="A10" s="70" t="s">
        <v>5</v>
      </c>
      <c r="B10" s="70"/>
      <c r="C10" s="70"/>
      <c r="D10" s="70"/>
      <c r="E10" s="26"/>
      <c r="F10" s="26"/>
    </row>
    <row r="11" spans="1:6">
      <c r="A11" s="5" t="s">
        <v>22</v>
      </c>
    </row>
    <row r="12" spans="1:6" ht="22.5" customHeight="1">
      <c r="A12" s="12" t="s">
        <v>24</v>
      </c>
    </row>
    <row r="13" spans="1:6">
      <c r="A13" s="27" t="s">
        <v>29</v>
      </c>
    </row>
    <row r="14" spans="1:6">
      <c r="A14" s="13" t="s">
        <v>30</v>
      </c>
    </row>
    <row r="15" spans="1:6">
      <c r="A15" s="27" t="s">
        <v>31</v>
      </c>
    </row>
    <row r="16" spans="1:6">
      <c r="A16" s="27" t="s">
        <v>33</v>
      </c>
    </row>
    <row r="17" spans="1:5">
      <c r="A17" s="27" t="s">
        <v>32</v>
      </c>
    </row>
    <row r="18" spans="1:5">
      <c r="A18" s="27" t="s">
        <v>34</v>
      </c>
    </row>
    <row r="19" spans="1:5">
      <c r="A19" s="27" t="s">
        <v>35</v>
      </c>
    </row>
    <row r="20" spans="1:5">
      <c r="A20" s="27" t="s">
        <v>36</v>
      </c>
    </row>
    <row r="21" spans="1:5">
      <c r="A21" s="27" t="s">
        <v>37</v>
      </c>
    </row>
    <row r="22" spans="1:5" ht="15" thickBot="1">
      <c r="A22" s="6" t="s">
        <v>6</v>
      </c>
    </row>
    <row r="23" spans="1:5" ht="27.75" customHeight="1" thickTop="1" thickBot="1">
      <c r="A23" s="66" t="s">
        <v>25</v>
      </c>
      <c r="B23" s="67"/>
      <c r="C23" s="67"/>
      <c r="D23" s="68"/>
    </row>
    <row r="24" spans="1:5" ht="37.5" customHeight="1">
      <c r="A24" s="64" t="s">
        <v>7</v>
      </c>
      <c r="B24" s="64" t="s">
        <v>8</v>
      </c>
      <c r="C24" s="64" t="s">
        <v>9</v>
      </c>
      <c r="D24" s="64" t="s">
        <v>23</v>
      </c>
    </row>
    <row r="25" spans="1:5" ht="5.25" customHeight="1" thickBot="1">
      <c r="A25" s="65"/>
      <c r="B25" s="65"/>
      <c r="C25" s="65"/>
      <c r="D25" s="65"/>
    </row>
    <row r="26" spans="1:5" ht="21" customHeight="1" thickTop="1" thickBot="1">
      <c r="A26" s="7" t="s">
        <v>38</v>
      </c>
      <c r="B26" s="28">
        <v>4480000000</v>
      </c>
      <c r="C26" s="8" t="s">
        <v>39</v>
      </c>
      <c r="D26" s="29">
        <v>0.2263</v>
      </c>
    </row>
    <row r="27" spans="1:5" ht="15" thickTop="1">
      <c r="A27" s="9"/>
    </row>
    <row r="28" spans="1:5" ht="15" thickBot="1">
      <c r="A28" s="10" t="s">
        <v>10</v>
      </c>
    </row>
    <row r="29" spans="1:5" ht="30.75" customHeight="1" thickTop="1" thickBot="1">
      <c r="A29" s="66" t="s">
        <v>26</v>
      </c>
      <c r="B29" s="67"/>
      <c r="C29" s="67"/>
      <c r="D29" s="68"/>
    </row>
    <row r="30" spans="1:5" ht="30" customHeight="1" thickBot="1">
      <c r="A30" s="14" t="s">
        <v>7</v>
      </c>
      <c r="B30" s="15" t="s">
        <v>11</v>
      </c>
      <c r="C30" s="15" t="s">
        <v>12</v>
      </c>
      <c r="D30" s="15" t="s">
        <v>13</v>
      </c>
    </row>
    <row r="31" spans="1:5" ht="15.6" thickTop="1" thickBot="1">
      <c r="A31" s="71" t="s">
        <v>40</v>
      </c>
      <c r="B31" s="72"/>
      <c r="C31" s="72"/>
      <c r="D31" s="73"/>
    </row>
    <row r="32" spans="1:5" s="21" customFormat="1" ht="27.75" customHeight="1" thickTop="1" thickBot="1">
      <c r="A32" s="10" t="s">
        <v>27</v>
      </c>
      <c r="B32" s="20"/>
      <c r="C32" s="20"/>
      <c r="D32" s="20"/>
      <c r="E32" s="20"/>
    </row>
    <row r="33" spans="1:5" s="19" customFormat="1" ht="23.25" customHeight="1" thickTop="1" thickBot="1">
      <c r="A33" s="16" t="s">
        <v>14</v>
      </c>
      <c r="B33" s="17" t="s">
        <v>15</v>
      </c>
      <c r="C33" s="18"/>
      <c r="D33" s="18"/>
      <c r="E33" s="18"/>
    </row>
    <row r="34" spans="1:5" ht="15.6" thickTop="1" thickBot="1">
      <c r="A34" s="30" t="s">
        <v>68</v>
      </c>
      <c r="B34" s="30" t="s">
        <v>68</v>
      </c>
    </row>
    <row r="35" spans="1:5" ht="15.6" thickTop="1" thickBot="1">
      <c r="A35" s="30" t="s">
        <v>68</v>
      </c>
      <c r="B35" s="30" t="s">
        <v>68</v>
      </c>
    </row>
    <row r="36" spans="1:5" ht="15.6" thickTop="1" thickBot="1">
      <c r="A36" s="30" t="s">
        <v>68</v>
      </c>
      <c r="B36" s="30" t="s">
        <v>68</v>
      </c>
    </row>
    <row r="37" spans="1:5" ht="15" thickTop="1">
      <c r="A37" s="58"/>
      <c r="B37" s="59"/>
    </row>
    <row r="38" spans="1:5" s="19" customFormat="1" ht="13.8">
      <c r="A38" s="22" t="s">
        <v>28</v>
      </c>
      <c r="B38" s="18"/>
      <c r="C38" s="18"/>
      <c r="D38" s="18"/>
      <c r="E38" s="18"/>
    </row>
    <row r="39" spans="1:5" s="19" customFormat="1" ht="17.25" customHeight="1">
      <c r="A39" s="23" t="s">
        <v>41</v>
      </c>
      <c r="B39" s="18"/>
      <c r="C39" s="18"/>
      <c r="D39" s="18"/>
      <c r="E39" s="18"/>
    </row>
    <row r="40" spans="1:5" s="19" customFormat="1" ht="18.75" customHeight="1">
      <c r="A40" s="24" t="s">
        <v>16</v>
      </c>
      <c r="B40" s="18"/>
      <c r="C40" s="18"/>
      <c r="D40" s="18"/>
      <c r="E40" s="18"/>
    </row>
    <row r="41" spans="1:5" s="19" customFormat="1" ht="13.8">
      <c r="A41" s="24"/>
      <c r="B41" s="18"/>
      <c r="C41" s="18"/>
      <c r="D41" s="18"/>
      <c r="E41" s="18"/>
    </row>
    <row r="42" spans="1:5" s="19" customFormat="1" ht="13.8">
      <c r="A42" s="39" t="s">
        <v>17</v>
      </c>
      <c r="B42" s="18"/>
      <c r="C42" s="18"/>
      <c r="D42" s="18"/>
      <c r="E42" s="18"/>
    </row>
    <row r="43" spans="1:5" s="19" customFormat="1" ht="13.8">
      <c r="A43" s="22" t="s">
        <v>18</v>
      </c>
      <c r="B43" s="18"/>
      <c r="C43" s="18"/>
      <c r="D43" s="18"/>
      <c r="E43" s="18"/>
    </row>
    <row r="44" spans="1:5">
      <c r="B44" s="31">
        <v>2022</v>
      </c>
      <c r="C44" s="32"/>
      <c r="D44" s="31">
        <v>2021</v>
      </c>
    </row>
    <row r="45" spans="1:5">
      <c r="B45" s="31" t="s">
        <v>42</v>
      </c>
      <c r="C45" s="32"/>
      <c r="D45" s="31" t="s">
        <v>42</v>
      </c>
    </row>
    <row r="47" spans="1:5">
      <c r="A47" s="34" t="s">
        <v>43</v>
      </c>
      <c r="B47" s="35">
        <v>876256.96357999998</v>
      </c>
      <c r="C47" s="32"/>
      <c r="D47" s="35">
        <v>734632</v>
      </c>
    </row>
    <row r="48" spans="1:5">
      <c r="A48" s="34" t="s">
        <v>45</v>
      </c>
      <c r="B48" s="40">
        <v>83.951999999999998</v>
      </c>
      <c r="C48" s="32"/>
      <c r="D48" s="41">
        <v>31557</v>
      </c>
    </row>
    <row r="49" spans="1:5" s="19" customFormat="1" ht="13.8">
      <c r="A49" s="34" t="s">
        <v>46</v>
      </c>
      <c r="B49" s="40">
        <v>6787815.7599200001</v>
      </c>
      <c r="C49" s="32"/>
      <c r="D49" s="41">
        <v>14997</v>
      </c>
      <c r="E49" s="18"/>
    </row>
    <row r="50" spans="1:5" s="19" customFormat="1" ht="13.8">
      <c r="A50" s="34" t="s">
        <v>47</v>
      </c>
      <c r="B50" s="40">
        <v>468147.94500000001</v>
      </c>
      <c r="C50" s="32"/>
      <c r="D50" s="41">
        <v>675786</v>
      </c>
      <c r="E50" s="18"/>
    </row>
    <row r="51" spans="1:5" s="19" customFormat="1" thickBot="1">
      <c r="A51" s="34" t="s">
        <v>44</v>
      </c>
      <c r="B51" s="40">
        <v>0</v>
      </c>
      <c r="C51" s="32"/>
      <c r="D51" s="41">
        <v>593</v>
      </c>
      <c r="E51" s="18"/>
    </row>
    <row r="52" spans="1:5" s="19" customFormat="1" thickBot="1">
      <c r="A52" s="32"/>
      <c r="B52" s="36">
        <f>SUM(B47:B51)</f>
        <v>8132304.6205000002</v>
      </c>
      <c r="C52" s="32"/>
      <c r="D52" s="36">
        <v>1457565</v>
      </c>
      <c r="E52" s="18"/>
    </row>
    <row r="53" spans="1:5" s="19" customFormat="1" thickTop="1">
      <c r="A53" s="32"/>
      <c r="B53" s="38"/>
      <c r="C53" s="32"/>
      <c r="D53" s="38"/>
      <c r="E53" s="18"/>
    </row>
    <row r="54" spans="1:5" s="19" customFormat="1" ht="13.8">
      <c r="A54" s="32"/>
      <c r="B54" s="38"/>
      <c r="C54" s="32"/>
      <c r="D54" s="38"/>
      <c r="E54" s="18"/>
    </row>
    <row r="55" spans="1:5" s="19" customFormat="1" ht="13.8">
      <c r="A55" s="39" t="s">
        <v>19</v>
      </c>
      <c r="B55" s="18"/>
      <c r="C55" s="18"/>
      <c r="D55" s="18"/>
      <c r="E55" s="18"/>
    </row>
    <row r="56" spans="1:5" s="19" customFormat="1" ht="13.8">
      <c r="A56" s="22" t="s">
        <v>20</v>
      </c>
      <c r="B56" s="18"/>
      <c r="C56" s="18"/>
      <c r="D56" s="18"/>
      <c r="E56" s="18"/>
    </row>
    <row r="57" spans="1:5" s="19" customFormat="1" ht="13.8">
      <c r="A57" s="24"/>
      <c r="B57" s="31">
        <v>2022</v>
      </c>
      <c r="C57" s="32"/>
      <c r="D57" s="31">
        <v>2021</v>
      </c>
      <c r="E57" s="18"/>
    </row>
    <row r="58" spans="1:5" s="19" customFormat="1" ht="13.8">
      <c r="A58" s="24"/>
      <c r="B58" s="31" t="s">
        <v>42</v>
      </c>
      <c r="C58" s="37"/>
      <c r="D58" s="31" t="s">
        <v>42</v>
      </c>
      <c r="E58" s="18"/>
    </row>
    <row r="59" spans="1:5" s="19" customFormat="1" ht="13.8">
      <c r="A59" s="34" t="s">
        <v>43</v>
      </c>
      <c r="B59" s="35">
        <v>4095003.284</v>
      </c>
      <c r="C59" s="32"/>
      <c r="D59" s="35">
        <v>5133619</v>
      </c>
      <c r="E59" s="18"/>
    </row>
    <row r="60" spans="1:5" s="19" customFormat="1" thickBot="1">
      <c r="A60" s="34" t="s">
        <v>44</v>
      </c>
      <c r="B60" s="35">
        <v>14685.942999999999</v>
      </c>
      <c r="C60" s="32"/>
      <c r="D60" s="35">
        <v>40495</v>
      </c>
      <c r="E60" s="18"/>
    </row>
    <row r="61" spans="1:5" s="19" customFormat="1" thickBot="1">
      <c r="A61" s="32"/>
      <c r="B61" s="36">
        <f>SUM(B59:B60)</f>
        <v>4109689.227</v>
      </c>
      <c r="C61" s="32"/>
      <c r="D61" s="36">
        <f>SUM(D59:D60)</f>
        <v>5174114</v>
      </c>
      <c r="E61" s="18"/>
    </row>
    <row r="62" spans="1:5" s="19" customFormat="1" thickTop="1">
      <c r="A62" s="24"/>
      <c r="B62" s="18"/>
      <c r="C62" s="18"/>
      <c r="D62" s="18"/>
      <c r="E62" s="18"/>
    </row>
    <row r="63" spans="1:5" s="19" customFormat="1" ht="13.8">
      <c r="A63" s="24"/>
      <c r="B63" s="18"/>
      <c r="C63" s="18"/>
      <c r="D63" s="18"/>
      <c r="E63" s="18"/>
    </row>
    <row r="64" spans="1:5" s="62" customFormat="1" ht="13.8">
      <c r="A64" s="60" t="s">
        <v>69</v>
      </c>
      <c r="B64" s="61"/>
      <c r="C64" s="61"/>
      <c r="D64" s="61"/>
      <c r="E64" s="61"/>
    </row>
    <row r="65" spans="1:5" s="19" customFormat="1" ht="13.8">
      <c r="A65" s="25"/>
      <c r="B65" s="31" t="s">
        <v>49</v>
      </c>
      <c r="C65" s="32"/>
      <c r="D65" s="31" t="s">
        <v>49</v>
      </c>
      <c r="E65" s="18"/>
    </row>
    <row r="66" spans="1:5" s="19" customFormat="1" ht="13.8">
      <c r="A66" s="34" t="s">
        <v>43</v>
      </c>
      <c r="B66" s="35">
        <v>4129894</v>
      </c>
      <c r="C66" s="32"/>
      <c r="D66" s="35">
        <v>3647084</v>
      </c>
      <c r="E66" s="18"/>
    </row>
    <row r="67" spans="1:5" s="19" customFormat="1" ht="13.8">
      <c r="A67" s="34" t="s">
        <v>45</v>
      </c>
      <c r="B67" s="35">
        <v>64846</v>
      </c>
      <c r="C67" s="32"/>
      <c r="D67" s="35">
        <v>114739</v>
      </c>
      <c r="E67" s="18"/>
    </row>
    <row r="68" spans="1:5" s="19" customFormat="1" ht="13.8">
      <c r="A68" s="34" t="s">
        <v>46</v>
      </c>
      <c r="B68" s="35">
        <v>107584</v>
      </c>
      <c r="C68" s="32"/>
      <c r="D68" s="35">
        <v>81000</v>
      </c>
      <c r="E68" s="18"/>
    </row>
    <row r="69" spans="1:5" s="19" customFormat="1" thickBot="1">
      <c r="A69" s="34" t="s">
        <v>71</v>
      </c>
      <c r="B69" s="35">
        <v>0</v>
      </c>
      <c r="C69" s="32"/>
      <c r="D69" s="35">
        <v>2.1930000000000001</v>
      </c>
      <c r="E69" s="18"/>
    </row>
    <row r="70" spans="1:5" s="19" customFormat="1" thickBot="1">
      <c r="A70" s="33" t="s">
        <v>72</v>
      </c>
      <c r="B70" s="36">
        <f>SUM(B66:B69)</f>
        <v>4302324</v>
      </c>
      <c r="C70" s="32"/>
      <c r="D70" s="36">
        <f>SUM(D66:D69)</f>
        <v>3842825.193</v>
      </c>
      <c r="E70" s="18"/>
    </row>
    <row r="71" spans="1:5" s="19" customFormat="1" thickTop="1">
      <c r="A71" s="25"/>
      <c r="B71" s="18"/>
      <c r="C71" s="18"/>
      <c r="D71" s="18"/>
      <c r="E71" s="18"/>
    </row>
    <row r="72" spans="1:5" s="19" customFormat="1" ht="13.8">
      <c r="A72" s="25"/>
      <c r="B72" s="18"/>
      <c r="C72" s="18"/>
      <c r="D72" s="18"/>
      <c r="E72" s="18"/>
    </row>
    <row r="73" spans="1:5" s="62" customFormat="1" ht="13.8">
      <c r="A73" s="60" t="s">
        <v>70</v>
      </c>
      <c r="B73" s="61"/>
      <c r="C73" s="61"/>
      <c r="D73" s="61"/>
      <c r="E73" s="61"/>
    </row>
    <row r="74" spans="1:5" s="62" customFormat="1" ht="13.8">
      <c r="A74" s="60"/>
      <c r="B74" s="61"/>
      <c r="C74" s="61"/>
      <c r="D74" s="61"/>
      <c r="E74" s="61"/>
    </row>
    <row r="75" spans="1:5" s="62" customFormat="1" ht="13.8">
      <c r="A75" s="34" t="s">
        <v>43</v>
      </c>
      <c r="B75" s="35">
        <v>585792</v>
      </c>
      <c r="C75" s="32"/>
      <c r="D75" s="35">
        <v>565514</v>
      </c>
      <c r="E75" s="61"/>
    </row>
    <row r="76" spans="1:5" s="19" customFormat="1" ht="13.8">
      <c r="A76" s="34" t="s">
        <v>46</v>
      </c>
      <c r="B76" s="35">
        <v>-19970</v>
      </c>
      <c r="C76" s="32"/>
      <c r="D76" s="35">
        <v>-21765</v>
      </c>
      <c r="E76" s="18"/>
    </row>
    <row r="77" spans="1:5" s="19" customFormat="1" ht="13.8">
      <c r="A77" s="34" t="s">
        <v>67</v>
      </c>
      <c r="B77" s="35">
        <v>5183</v>
      </c>
      <c r="C77" s="32"/>
      <c r="D77" s="35">
        <v>201836</v>
      </c>
      <c r="E77" s="18"/>
    </row>
    <row r="78" spans="1:5" s="19" customFormat="1" thickBot="1">
      <c r="A78" s="34" t="s">
        <v>73</v>
      </c>
      <c r="B78" s="35">
        <v>31630</v>
      </c>
      <c r="C78" s="32"/>
      <c r="D78" s="35">
        <v>40902</v>
      </c>
      <c r="E78" s="18"/>
    </row>
    <row r="79" spans="1:5" s="19" customFormat="1" thickBot="1">
      <c r="A79" s="33" t="s">
        <v>72</v>
      </c>
      <c r="B79" s="36">
        <f>SUM(B75:B78)</f>
        <v>602635</v>
      </c>
      <c r="C79" s="32"/>
      <c r="D79" s="36">
        <f>SUM(D75:D78)</f>
        <v>786487</v>
      </c>
      <c r="E79" s="18"/>
    </row>
    <row r="80" spans="1:5" s="19" customFormat="1" thickTop="1">
      <c r="A80" s="25"/>
      <c r="B80" s="18"/>
      <c r="C80" s="18"/>
      <c r="D80" s="18"/>
      <c r="E80" s="18"/>
    </row>
    <row r="81" spans="1:5" s="19" customFormat="1" ht="13.8">
      <c r="A81" s="74" t="s">
        <v>21</v>
      </c>
      <c r="B81" s="74"/>
      <c r="C81" s="18"/>
      <c r="D81" s="18"/>
      <c r="E81" s="18"/>
    </row>
    <row r="82" spans="1:5" s="19" customFormat="1" ht="13.8">
      <c r="A82" s="4"/>
      <c r="B82" s="4"/>
      <c r="C82" s="18"/>
      <c r="D82" s="18"/>
      <c r="E82" s="18"/>
    </row>
    <row r="83" spans="1:5" ht="15.6">
      <c r="A83" s="42" t="s">
        <v>48</v>
      </c>
      <c r="B83" s="69"/>
      <c r="C83" s="69"/>
      <c r="D83" s="69"/>
      <c r="E83"/>
    </row>
    <row r="84" spans="1:5">
      <c r="A84" s="32"/>
      <c r="B84" s="31">
        <v>2022</v>
      </c>
      <c r="C84" s="31"/>
      <c r="D84" s="31">
        <v>2021</v>
      </c>
      <c r="E84" s="31"/>
    </row>
    <row r="85" spans="1:5">
      <c r="A85" s="32"/>
      <c r="B85" s="31" t="s">
        <v>49</v>
      </c>
      <c r="C85" s="31"/>
      <c r="D85" s="31" t="s">
        <v>49</v>
      </c>
      <c r="E85" s="31"/>
    </row>
    <row r="86" spans="1:5">
      <c r="A86" s="33" t="s">
        <v>50</v>
      </c>
      <c r="B86" s="32"/>
      <c r="C86" s="32"/>
      <c r="D86" s="32"/>
      <c r="E86"/>
    </row>
    <row r="87" spans="1:5">
      <c r="A87" s="34" t="s">
        <v>43</v>
      </c>
      <c r="B87" s="43">
        <v>3532030</v>
      </c>
      <c r="C87" s="43"/>
      <c r="D87" s="41">
        <v>3135264</v>
      </c>
      <c r="E87" s="44"/>
    </row>
    <row r="88" spans="1:5">
      <c r="A88" s="34" t="s">
        <v>51</v>
      </c>
      <c r="B88" s="35">
        <v>468148</v>
      </c>
      <c r="C88" s="32"/>
      <c r="D88" s="35">
        <v>1717622</v>
      </c>
      <c r="E88"/>
    </row>
    <row r="89" spans="1:5">
      <c r="A89" s="34" t="s">
        <v>52</v>
      </c>
      <c r="B89" s="35">
        <f>+'[1]Diciembre 22'!$L$100/1000</f>
        <v>2115419.3420000002</v>
      </c>
      <c r="C89" s="32"/>
      <c r="D89" s="35">
        <v>103980</v>
      </c>
      <c r="E89"/>
    </row>
    <row r="90" spans="1:5">
      <c r="A90" s="34" t="s">
        <v>53</v>
      </c>
      <c r="B90" s="35">
        <v>71330</v>
      </c>
      <c r="C90" s="32"/>
      <c r="D90" s="35">
        <v>126213</v>
      </c>
      <c r="E90"/>
    </row>
    <row r="91" spans="1:5">
      <c r="A91" s="34" t="s">
        <v>54</v>
      </c>
      <c r="B91" s="35">
        <v>0</v>
      </c>
      <c r="C91" s="45"/>
      <c r="D91" s="35">
        <v>2412</v>
      </c>
      <c r="E91" s="44"/>
    </row>
    <row r="92" spans="1:5" ht="15" thickBot="1">
      <c r="A92" s="34" t="s">
        <v>55</v>
      </c>
      <c r="B92" s="35">
        <v>0</v>
      </c>
      <c r="C92" s="45"/>
      <c r="D92" s="35">
        <v>1236</v>
      </c>
      <c r="E92"/>
    </row>
    <row r="93" spans="1:5" ht="15" thickBot="1">
      <c r="A93" s="32"/>
      <c r="B93" s="36">
        <f>SUM(B87:B92)</f>
        <v>6186927.3420000002</v>
      </c>
      <c r="C93" s="46"/>
      <c r="D93" s="36">
        <v>5086727</v>
      </c>
      <c r="E93" s="46"/>
    </row>
    <row r="94" spans="1:5" ht="15" thickTop="1">
      <c r="A94" s="32"/>
      <c r="B94" s="32"/>
      <c r="C94" s="32"/>
      <c r="D94" s="32"/>
      <c r="E94"/>
    </row>
    <row r="95" spans="1:5">
      <c r="A95" s="32"/>
      <c r="B95" s="47" t="s">
        <v>56</v>
      </c>
      <c r="C95" s="48"/>
      <c r="D95" s="47" t="s">
        <v>56</v>
      </c>
      <c r="E95"/>
    </row>
    <row r="96" spans="1:5">
      <c r="A96" s="34" t="s">
        <v>43</v>
      </c>
      <c r="B96" s="49">
        <v>263678.26</v>
      </c>
      <c r="C96" s="50"/>
      <c r="D96" s="51">
        <v>303191.12</v>
      </c>
      <c r="E96"/>
    </row>
    <row r="97" spans="1:5" ht="15" thickBot="1">
      <c r="A97" s="34" t="s">
        <v>46</v>
      </c>
      <c r="B97" s="50">
        <v>723603</v>
      </c>
      <c r="C97" s="52"/>
      <c r="D97" s="53">
        <v>0</v>
      </c>
      <c r="E97"/>
    </row>
    <row r="98" spans="1:5" ht="15" thickBot="1">
      <c r="A98" s="32"/>
      <c r="B98" s="46">
        <f>SUM(B96:B97)</f>
        <v>987281.26</v>
      </c>
      <c r="C98" s="46"/>
      <c r="D98" s="46">
        <f>SUM(D96:D97)</f>
        <v>303191.12</v>
      </c>
      <c r="E98"/>
    </row>
    <row r="99" spans="1:5" ht="15" thickTop="1">
      <c r="A99" s="32"/>
      <c r="B99" s="32"/>
      <c r="C99" s="32"/>
      <c r="D99" s="32"/>
      <c r="E99"/>
    </row>
    <row r="100" spans="1:5">
      <c r="A100" s="54" t="s">
        <v>57</v>
      </c>
      <c r="B100" s="32"/>
      <c r="C100" s="32"/>
      <c r="D100" s="32"/>
      <c r="E100"/>
    </row>
    <row r="101" spans="1:5">
      <c r="A101" s="54"/>
      <c r="B101" s="31">
        <v>2022</v>
      </c>
      <c r="C101" s="31"/>
      <c r="D101" s="31">
        <v>2021</v>
      </c>
      <c r="E101"/>
    </row>
    <row r="102" spans="1:5">
      <c r="A102" s="54"/>
      <c r="B102" s="31"/>
      <c r="C102" s="31"/>
      <c r="D102" s="31"/>
      <c r="E102"/>
    </row>
    <row r="103" spans="1:5">
      <c r="A103" s="33" t="s">
        <v>58</v>
      </c>
      <c r="B103" s="31" t="s">
        <v>56</v>
      </c>
      <c r="C103" s="31"/>
      <c r="D103" s="31" t="s">
        <v>56</v>
      </c>
      <c r="E103"/>
    </row>
    <row r="104" spans="1:5">
      <c r="A104" s="34" t="s">
        <v>59</v>
      </c>
      <c r="B104" s="55">
        <v>2161980</v>
      </c>
      <c r="C104" s="31"/>
      <c r="D104" s="55">
        <v>4295537</v>
      </c>
      <c r="E104"/>
    </row>
    <row r="105" spans="1:5" ht="15" thickBot="1">
      <c r="A105" s="34" t="s">
        <v>60</v>
      </c>
      <c r="B105" s="55">
        <v>-198186</v>
      </c>
      <c r="C105" s="31"/>
      <c r="D105" s="55">
        <v>-424095</v>
      </c>
      <c r="E105"/>
    </row>
    <row r="106" spans="1:5" ht="15" thickBot="1">
      <c r="A106" s="34" t="s">
        <v>61</v>
      </c>
      <c r="B106" s="46">
        <f>SUM(B104:B105)</f>
        <v>1963794</v>
      </c>
      <c r="C106" s="31"/>
      <c r="D106" s="46">
        <f>SUM(D104:D105)</f>
        <v>3871442</v>
      </c>
      <c r="E106"/>
    </row>
    <row r="107" spans="1:5" ht="15" thickTop="1">
      <c r="A107" s="32"/>
      <c r="B107" s="32"/>
      <c r="C107" s="31"/>
      <c r="D107" s="32"/>
      <c r="E107"/>
    </row>
    <row r="108" spans="1:5">
      <c r="A108" s="33" t="s">
        <v>62</v>
      </c>
      <c r="B108" s="31" t="s">
        <v>56</v>
      </c>
      <c r="C108" s="31"/>
      <c r="D108" s="31" t="s">
        <v>56</v>
      </c>
      <c r="E108"/>
    </row>
    <row r="109" spans="1:5">
      <c r="A109" s="34" t="s">
        <v>59</v>
      </c>
      <c r="B109" s="55">
        <v>75600</v>
      </c>
      <c r="C109" s="31"/>
      <c r="D109" s="55">
        <v>40936</v>
      </c>
      <c r="E109"/>
    </row>
    <row r="110" spans="1:5" ht="15" thickBot="1">
      <c r="A110" s="34" t="s">
        <v>60</v>
      </c>
      <c r="B110" s="55">
        <v>-13772</v>
      </c>
      <c r="C110" s="31"/>
      <c r="D110" s="55">
        <v>-4757</v>
      </c>
      <c r="E110"/>
    </row>
    <row r="111" spans="1:5" ht="15" thickBot="1">
      <c r="A111" s="34" t="s">
        <v>61</v>
      </c>
      <c r="B111" s="46">
        <f>SUM(B109:B110)</f>
        <v>61828</v>
      </c>
      <c r="C111" s="31"/>
      <c r="D111" s="46">
        <f>SUM(D109:D110)</f>
        <v>36179</v>
      </c>
      <c r="E111"/>
    </row>
    <row r="112" spans="1:5" ht="15" thickTop="1">
      <c r="A112" s="32"/>
      <c r="B112" s="32"/>
      <c r="C112" s="31"/>
      <c r="D112" s="32"/>
      <c r="E112"/>
    </row>
    <row r="113" spans="1:5">
      <c r="A113" s="33" t="s">
        <v>63</v>
      </c>
      <c r="B113" s="31" t="s">
        <v>56</v>
      </c>
      <c r="C113" s="31"/>
      <c r="D113" s="31" t="s">
        <v>56</v>
      </c>
      <c r="E113"/>
    </row>
    <row r="114" spans="1:5">
      <c r="A114" s="34" t="s">
        <v>59</v>
      </c>
      <c r="B114" s="55">
        <v>0</v>
      </c>
      <c r="C114" s="31"/>
      <c r="D114" s="55">
        <v>9922.89</v>
      </c>
      <c r="E114"/>
    </row>
    <row r="115" spans="1:5" ht="15" thickBot="1">
      <c r="A115" s="34" t="s">
        <v>60</v>
      </c>
      <c r="B115" s="55">
        <v>0</v>
      </c>
      <c r="C115" s="31"/>
      <c r="D115" s="55">
        <v>-8930.6</v>
      </c>
      <c r="E115"/>
    </row>
    <row r="116" spans="1:5" ht="15" thickBot="1">
      <c r="A116" s="34" t="s">
        <v>61</v>
      </c>
      <c r="B116" s="46">
        <f>SUM(B114:B115)</f>
        <v>0</v>
      </c>
      <c r="C116" s="31"/>
      <c r="D116" s="46">
        <f>SUM(D114:D115)</f>
        <v>992.28999999999905</v>
      </c>
      <c r="E116"/>
    </row>
    <row r="117" spans="1:5" ht="15" thickTop="1">
      <c r="A117" s="34"/>
      <c r="B117" s="56"/>
      <c r="C117" s="31"/>
      <c r="D117" s="56"/>
      <c r="E117"/>
    </row>
    <row r="118" spans="1:5">
      <c r="A118" s="33" t="s">
        <v>64</v>
      </c>
      <c r="B118" s="31" t="s">
        <v>56</v>
      </c>
      <c r="C118" s="31"/>
      <c r="D118" s="31" t="s">
        <v>56</v>
      </c>
      <c r="E118"/>
    </row>
    <row r="119" spans="1:5">
      <c r="A119" s="34" t="s">
        <v>59</v>
      </c>
      <c r="B119" s="55">
        <v>152280</v>
      </c>
      <c r="C119" s="31"/>
      <c r="D119" s="55">
        <v>0</v>
      </c>
      <c r="E119"/>
    </row>
    <row r="120" spans="1:5" ht="15" thickBot="1">
      <c r="A120" s="34" t="s">
        <v>60</v>
      </c>
      <c r="B120" s="55">
        <v>-16667</v>
      </c>
      <c r="C120" s="31"/>
      <c r="D120" s="55">
        <v>0</v>
      </c>
      <c r="E120"/>
    </row>
    <row r="121" spans="1:5" ht="15" thickBot="1">
      <c r="A121" s="34" t="s">
        <v>61</v>
      </c>
      <c r="B121" s="46">
        <f>SUM(B119:B120)</f>
        <v>135613</v>
      </c>
      <c r="C121" s="31"/>
      <c r="D121" s="46">
        <f>SUM(D119:D120)</f>
        <v>0</v>
      </c>
      <c r="E121"/>
    </row>
    <row r="122" spans="1:5" ht="15" thickTop="1">
      <c r="A122" s="34"/>
      <c r="B122" s="56"/>
      <c r="C122" s="31"/>
      <c r="D122" s="56"/>
      <c r="E122"/>
    </row>
    <row r="123" spans="1:5">
      <c r="A123" s="34"/>
      <c r="B123" s="31" t="s">
        <v>65</v>
      </c>
      <c r="C123" s="31"/>
      <c r="D123" s="31" t="s">
        <v>65</v>
      </c>
      <c r="E123"/>
    </row>
    <row r="124" spans="1:5">
      <c r="A124" s="33" t="s">
        <v>63</v>
      </c>
      <c r="B124" s="31" t="s">
        <v>49</v>
      </c>
      <c r="C124" s="31"/>
      <c r="D124" s="31" t="s">
        <v>49</v>
      </c>
      <c r="E124"/>
    </row>
    <row r="125" spans="1:5">
      <c r="A125" s="34" t="s">
        <v>59</v>
      </c>
      <c r="B125" s="35">
        <v>0</v>
      </c>
      <c r="C125" s="31"/>
      <c r="D125" s="35">
        <v>1504533</v>
      </c>
      <c r="E125"/>
    </row>
    <row r="126" spans="1:5" ht="15" thickBot="1">
      <c r="A126" s="34" t="s">
        <v>60</v>
      </c>
      <c r="B126" s="35">
        <v>0</v>
      </c>
      <c r="C126" s="31"/>
      <c r="D126" s="35">
        <v>-1111793</v>
      </c>
      <c r="E126"/>
    </row>
    <row r="127" spans="1:5" ht="15" thickBot="1">
      <c r="A127" s="34" t="s">
        <v>61</v>
      </c>
      <c r="B127" s="36">
        <f>SUM(B125:B126)</f>
        <v>0</v>
      </c>
      <c r="C127" s="31"/>
      <c r="D127" s="36">
        <f>SUM(D125:D126)</f>
        <v>392740</v>
      </c>
      <c r="E127"/>
    </row>
    <row r="128" spans="1:5" ht="15" thickTop="1">
      <c r="A128" s="54"/>
      <c r="B128" s="31"/>
      <c r="C128" s="31"/>
      <c r="D128" s="31"/>
      <c r="E128"/>
    </row>
    <row r="129" spans="1:5">
      <c r="A129" s="34"/>
      <c r="B129" s="38"/>
      <c r="C129" s="32"/>
      <c r="D129" s="38"/>
      <c r="E129"/>
    </row>
    <row r="130" spans="1:5">
      <c r="A130" s="33" t="s">
        <v>66</v>
      </c>
      <c r="B130" s="38"/>
      <c r="C130" s="32"/>
      <c r="D130" s="38"/>
      <c r="E130"/>
    </row>
    <row r="131" spans="1:5">
      <c r="A131" s="34" t="s">
        <v>43</v>
      </c>
      <c r="B131" s="57">
        <v>378041</v>
      </c>
      <c r="C131" s="32"/>
      <c r="D131" s="57">
        <v>335697</v>
      </c>
      <c r="E131"/>
    </row>
    <row r="132" spans="1:5">
      <c r="A132" s="34" t="s">
        <v>45</v>
      </c>
      <c r="B132" s="57">
        <v>45511</v>
      </c>
      <c r="C132" s="32"/>
      <c r="D132" s="57">
        <v>1759</v>
      </c>
      <c r="E132"/>
    </row>
    <row r="133" spans="1:5" ht="15" thickBot="1">
      <c r="A133" s="34" t="s">
        <v>67</v>
      </c>
      <c r="B133" s="57">
        <v>252270</v>
      </c>
      <c r="C133" s="32"/>
      <c r="D133" s="57">
        <v>218760</v>
      </c>
      <c r="E133"/>
    </row>
    <row r="134" spans="1:5" ht="15" thickBot="1">
      <c r="A134" s="34"/>
      <c r="B134" s="36">
        <f>SUM(B131:B133)</f>
        <v>675822</v>
      </c>
      <c r="C134" s="32"/>
      <c r="D134" s="36">
        <f>SUM(D131:D133)</f>
        <v>556216</v>
      </c>
      <c r="E134"/>
    </row>
    <row r="135" spans="1:5" ht="15" thickTop="1"/>
  </sheetData>
  <mergeCells count="11">
    <mergeCell ref="B83:D83"/>
    <mergeCell ref="A29:D29"/>
    <mergeCell ref="A10:D10"/>
    <mergeCell ref="A31:D31"/>
    <mergeCell ref="A81:B81"/>
    <mergeCell ref="B8:E8"/>
    <mergeCell ref="D24:D25"/>
    <mergeCell ref="A23:D23"/>
    <mergeCell ref="A24:A25"/>
    <mergeCell ref="B24:B25"/>
    <mergeCell ref="C24:C25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Zd9Q8N5MNU/6sY0/pJ2Hd+ZCpxafxBxC/Jm0qAum2+4=</DigestValue>
    </Reference>
    <Reference Type="http://www.w3.org/2000/09/xmldsig#Object" URI="#idOfficeObject">
      <DigestMethod Algorithm="http://www.w3.org/2001/04/xmlenc#sha256"/>
      <DigestValue>mfbzyNX79OjHC8KK1ERsxvKsOQSD1Bodn8NquEKHR3U=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SAYkUWmnTGDu4TBRQSg5FxjPxcEV7fIWflbNUjHmncs=</DigestValue>
    </Reference>
    <Reference Type="http://www.w3.org/2000/09/xmldsig#Object" URI="#idValidSigLnImg">
      <DigestMethod Algorithm="http://www.w3.org/2001/04/xmlenc#sha256"/>
      <DigestValue>I6KSRW3HJLoWNds7aqnKj3iBeoKxYvLnImSU1NAxaMg=</DigestValue>
    </Reference>
    <Reference Type="http://www.w3.org/2000/09/xmldsig#Object" URI="#idInvalidSigLnImg">
      <DigestMethod Algorithm="http://www.w3.org/2001/04/xmlenc#sha256"/>
      <DigestValue>Xu7qodwUNgeTHFX+fwPBHphfdTsqml9w72lswkCyX18=</DigestValue>
    </Reference>
  </SignedInfo>
  <SignatureValue>i6+lCjnXiA1TS4WrwjRiCwNitGhUZlV8mx9EBYnTW9gPPOKdcK5BNKbPDo/Lpp9QoLvYL3WNDXRF
94YeZYOFDl2gOVDaw3yb2NlixoaL7NxQf2ZulgEJcl3ncLjO0UmsZBwjXpFmtK8ANWX/G/Q6Fr0H
8LEOFWEQbdOAtOOG3RO9r5B4YdWRLO/65pBFJT3MklVPaqquL3XNCQzVV2elrhqAHmIVyTe5jrCT
oFWuD0RcYSdKuKKSglf9mOHyFsmgNGOOoCUe5uogIy3DU6gO+v3A9R+5egq53Cd0MIVZ2vkFbErj
NCBu9Ci5YRAJm1aKXqfTRzl8FNrCFEgIkXx9lw==</SignatureValue>
  <KeyInfo>
    <X509Data>
      <X509Certificate>MIIIHDCCBgSgAwIBAgITXAAAwSi5D1tA9KsiKgAAAADBKDANBgkqhkiG9w0BAQsFADBXMRcwFQYDVQQFEw5SVUMgODAwODA2MTAtNzEVMBMGA1UEChMMQ09ERTEwMCBTLkEuMQswCQYDVQQGEwJQWTEYMBYGA1UEAxMPQ0EtQ09ERTEwMCBTLkEuMB4XDTIyMDcyNzE1MjMyMFoXDTI0MDcyNzE1MjMyMFowga0xKTAnBgNVBAMTIE9MR0EgUEFUUklDSUEgRVNUUkFEQSBQSUVEUkFISVRBMRcwFQYDVQQKEw5QRVJTT05BIEZJU0lDQTELMAkGA1UEBhMCUFkxFjAUBgNVBCoTDU9MR0EgUEFUUklDSUExGzAZBgNVBAQTEkVTVFJBREEgUElFRFJBSElUQTESMBAGA1UEBRMJQ0kzNTM4NjcwMREwDwYDVQQLEwhGSVJNQSBGMjCCASIwDQYJKoZIhvcNAQEBBQADggEPADCCAQoCggEBAKIDfmCxPXu7O+6E+2Ukep7VIG/YHfInWeflFmMbtDqrgMfD8NxRnFtGBdeGsOo3pHyYOAZKaPXOwbniH6OVxmrIY9NRh+Lheffpu8gHwf17TuC4xqfipu6V4KLwfytIyKY8Vp4cDHpgL+ny6n8ZbA3SrzfGPEgZB9wioi4CIHz4shbN7x9pwOcS4OnsNOUtdZcHf6+Fiw8kKZlb7tUh2tTAA9pJO455eVOSBZNpW1NUYqPHEJCzeti2s7Nr93iFzgmhc+FGGAEXmGGzBZElt/0X+d7R+SI8TWRNtEFcx3jDC3zyNpWKeE70XymYs0PipyRlSKuOtqv7vPN8K8Zp5tcCAwEAAaOCA4gwggOEMA4GA1UdDwEB/wQEAwIF4DAMBgNVHRMBAf8EAjAAMCAGA1UdJQEB/wQWMBQGCCsGAQUFBwMCBggrBgEFBQcDBDAdBgNVHQ4EFgQUdlx40+l7u7snN7Uxm4FNlRYZCQ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UEFUUklDSUEuRVNUUkFEQUBDT05ET1IuQ09NLlBZMA0GCSqGSIb3DQEBCwUAA4ICAQAAdMOn5Nshg3eurL9N5Q2x1qnxoxAzlQzLswoAiE+LnojzlnrQ8dx5OT/0qtaF856bmgaOfMhPBhIeijnaJugIdzax2QV1XReVq6RY0vAQe1KGgmry2lrvfRUD/4wH6X7d9ISwXs7MqP8tJTIJvCIdGA8k6kh9/3Qo6M2MkP/Ka9y//aWrk+xpo6NwhYuaFpw8K8JEWfGzC+Y9rjW3DwHXwx8B5FIm8LzGu6CS3J0FJ6fnhtjQ+hC5KpJY3UdENFzy4p1WZFZXNlksU0F3qd/a9Q9kX5mhto7B8dEWI/zmNbvcKIAzIqMR0N5F7EbvxReDOzYAIXOuY5/KphoVi38r1erS9Bn3FTE7wZqoKmzsvBdVbbwOebUg1UYxOU/tJi8OyOFuX33nR9X30XpqPxnpPpeL01NmfhrHZEtqt+/RQbFZi5IJWexoDp3JvBXvkjuWrhFCpHz/H+kx1X+E3UtdgufzgNG5Kz8YKgoFU39RWShIU/YT1JMjc+wVnZrVIP/rHX0s8jjm3VoBkLAoXXAhArD9ClRbeOoWpGqs3h36r5iF9OBhwSXFRU/Ak7q6obKhpoDdVKnt1Q93TPVtULg4Yxjhm9fZVALkn8vjG7aSf60DONxz7hUHegopDJxb3mZ3gtox0zj37AMjQc66gHnmlGUvpK8axMmnYK+kf0Mfm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jqKVPNDKQIbX+NiiuqD9AVJuf2kVc3BckMRm9fPQwOo=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LaDLW6paHQNZSzi4jLFZE4er+KOmcikbPCOuqKBrII8=</DigestValue>
      </Reference>
      <Reference URI="/xl/drawings/vmlDrawing1.vml?ContentType=application/vnd.openxmlformats-officedocument.vmlDrawing">
        <DigestMethod Algorithm="http://www.w3.org/2001/04/xmlenc#sha256"/>
        <DigestValue>fkM3c7X9oefZlK7qmh1acHjHbfLXM+El9xGZyJGJHNw=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inl5raMeWbjGqGWepmsdADg9MITb8OanKSZ0D24LTuY=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Un3lqjJhTfDbU7T+HM8+S17AMA6ti3EJgMbPyOBddsg=</DigestValue>
      </Reference>
      <Reference URI="/xl/media/image1.jpeg?ContentType=image/jpeg">
        <DigestMethod Algorithm="http://www.w3.org/2001/04/xmlenc#sha256"/>
        <DigestValue>sVYy2xjcj69iBxJAuverw0Cbvp8vHLseo5SoHqcM+oI=</DigestValue>
      </Reference>
      <Reference URI="/xl/media/image2.emf?ContentType=image/x-emf">
        <DigestMethod Algorithm="http://www.w3.org/2001/04/xmlenc#sha256"/>
        <DigestValue>gY39MDZPfMZfvetovxY+IEjYCvpLACu5cuN7Eqp9TMI=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1RrwGwiCD/w2qp5BWlSI3BrYzJ9F28ER+EjSU8iovZk=</DigestValue>
      </Reference>
      <Reference URI="/xl/sharedStrings.xml?ContentType=application/vnd.openxmlformats-officedocument.spreadsheetml.sharedStrings+xml">
        <DigestMethod Algorithm="http://www.w3.org/2001/04/xmlenc#sha256"/>
        <DigestValue>sRfh5zC/plT6cXK0rKnBMUBTSjS6cgyUXjYuQuBhH6k=</DigestValue>
      </Reference>
      <Reference URI="/xl/styles.xml?ContentType=application/vnd.openxmlformats-officedocument.spreadsheetml.styles+xml">
        <DigestMethod Algorithm="http://www.w3.org/2001/04/xmlenc#sha256"/>
        <DigestValue>1cO3s9YELGoluG3JhESt0F8p/9wHSUCsVrw3niwPxwg=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xq3WxsHw5AePAilhFuuWXO/yGbpA0IOGqibheWLFHsI=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/wQ9HXygWnqHxzcsx5tHvKXdJxMtvzensk6ZROPaSJY=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2023-03-31T20:35:54Z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{96AC2BA2-9992-4DCA-B5C9-3BAF10876624}</SetupID>
          <SignatureText>Patricia Estrada P.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2023-03-31T20:35:54Z</xd:SigningTime>
          <xd:SigningCertificate>
            <xd:Cert>
              <xd:CertDigest>
                <DigestMethod Algorithm="http://www.w3.org/2001/04/xmlenc#sha256"/>
                <DigestValue>0kykTnBwkHQ+CmzaMsAvvv7mJWcyh5INHGZ3al+qTrU=</DigestValue>
              </xd:CertDigest>
              <xd:IssuerSerial>
                <X509IssuerName>CN=CA-CODE100 S.A., C=PY, O=CODE100 S.A., SERIALNUMBER=RUC 80080610-7</X509IssuerName>
                <X509SerialNumber>2051668815017265852292218490127700355685859624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kBAACfAAAAAAAAAAAAAAAZFwAALAsAACBFTUYAAAEA3BsAAKoAAAAGAAAAAAAAAAAAAAAAAAAAgAcAADgEAABYAQAAwQAAAAAAAAAAAAAAAAAAAMA/BQDo8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////AAAAAAAlAAAADAAAAAEAAABMAAAAZAAAAAAAAAAAAAAASQEAAJ8AAAAAAAAAAAAAAEoBAACgAAAAIQDwAAAAAAAAAAAAAACAPwAAAAAAAAAAAACAPwAAAAAAAAAAAAAAAAAAAAAAAAAAAAAAAAAAAAAAAAAAJQAAAAwAAAAAAACAKAAAAAwAAAABAAAAJwAAABgAAAABAAAAAAAAAP///wAAAAAAJQAAAAwAAAABAAAATAAAAGQAAAAAAAAAAAAAAEkBAACfAAAAAAAAAAAAAABK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8GNa+X8AAADwY1r5fwAAEwAAAAAAAAAAAB+0+X8AAA2/tln5fwAAMBYftPl/AAATAAAAAAAAAOAWAAAAAAAAQAAAwPl/AAAAAB+0+X8AANXBtln5fwAABAAAAAAAAAAwFh+0+X8AAHC0NhudAAAAEwAAAAAAAABIAAAAAAAAAMwuR1r5fwAAkPNjWvl/AAAAM0da+X8AAAEAAAAAAAAAWFhHWvl/AAAAAB+0+X8AAAAAAAAAAAAAAAAAAAAAAACH9R62+X8AAAAQJF5AAgAA2+DIs/l/AABAtTYbnQAAANm1NhudAAAAAAAAAAAAAAAAAAAAZHYACAAAAAAlAAAADAAAAAEAAAAYAAAADAAAAAAAAAASAAAADAAAAAEAAAAeAAAAGAAAAPUAAAAFAAAAMgEAABYAAAAlAAAADAAAAAEAAABUAAAAhAAAAPYAAAAFAAAAMAEAABUAAAABAAAAVVWPQYX2jkH2AAAABQAAAAkAAABMAAAAAAAAAAAAAAAAAAAA//////////9gAAAAMwAxAC8AMwAvADIAMAAyADMACbsHAAAABwAAAAUAAAAHAAAABQAAAAcAAAAHAAAABwAAAAcAAABLAAAAQAAAADAAAAAFAAAAIAAAAAEAAAABAAAAEAAAAAAAAAAAAAAASgEAAKAAAAAAAAAAAAAAAEoBAACgAAAAUgAAAHABAAACAAAAFAAAAAkAAAAAAAAAAAAAALwCAAAAAAAAAQICIlMAeQBzAHQAZQBtAAAAAAAAAAAAAAAAAAAAAAAAAAAAAAAAAAAAAAAAAAAAAAAAAAAAAAAAAAAAAAAAAAAAAAAAAAAAAQAAAAAAAAB4jzYbnQAAAAABAAAAAAAAiD7ss/l/AAAAAAAAAAAAAAkAAAAAAAAA6KcpckACAABIwbZZ+X8AAAAAAAAAAAAAAAAAAAAAAAAhe+TxWvsAAPiQNhudAAAAAAAAAAAAAADwiCNeQAIAAAAQJF5AAgAAIJI2GwAAAAAAAAAAAAAAAAcAAAAAAAAACMQ2ckACAABckTYbnQAAAJmRNhudAAAAcc3Es/l/AAABAAAAQAIAANCUNhsAAAAAOHAgIt41AAAAAAAAAAAAAAAQJF5AAgAA2+DIs/l/AAAAkTYbnQAAAJmRNhudAAAAIJUjXkA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CQnSZY+X8AAECS6yNAAgAAQJLrIwIAAACIPuyz+X8AAAAAAAAAAAAAmetzV/l/AAAAAAAA+X8AAAAAAAAAAAAAAAAAAAAAAAAAAAAAAAAAADHX5/Fa+wAAAAAAAAAAAABAkusjQAIAAOD///8AAAAAABAkXkACAAAoJjUbAAAAAAAAAAAAAAAABgAAAAAAAAAgAAAAAAAAAEwlNRudAAAAiSU1G50AAABxzcSz+X8AAPApNRudAAAAAAAAAAAAAADwTIMjQAIAALhh/Vf5fwAAABAkXkACAADb4Miz+X8AAPAkNRudAAAAiSU1G50AAACQ3lAwQAIAAAAAAABkdgAIAAAAACUAAAAMAAAAAwAAABgAAAAMAAAAAAAAABIAAAAMAAAAAQAAABYAAAAMAAAACAAAAFQAAABUAAAADAAAADcAAAAgAAAAWgAAAAEAAABVVY9BhfaOQQwAAABbAAAAAQAAAEwAAAAEAAAACwAAADcAAAAiAAAAWwAAAFAAAABYAAM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AAHhy+1f5fwAAGudqV/l/AAAALjUbnQAAAIg+7LP5fwAAAAAAAAAAAAAAAAAAAAAAAAB2+1f5fwAAQJLrI0ACAAAAAAAAAAAAAAAAAAAAAAAA0dbn8Vr7AAD//////////6CxcxVAAgAA7P///wAAAAAAECReQAIAAEgnNRsAAAAAAAAAAAAAAAAJAAAAAAAAACAAAAAAAAAAbCY1G50AAACpJjUbnQAAAHHNxLP5fwAAAAAAAAAAAAAAAAAAAAAAAAAAAAAAAAAAAAAAAAAAAAAAECReQAIAANvgyLP5fwAAECY1G50AAACpJjUbnQAAALCtOxZAAgAAAAAAAGR2AAgAAAAAJQAAAAwAAAAEAAAAGAAAAAwAAAAAAAAAEgAAAAwAAAABAAAAHgAAABgAAAAwAAAAOwAAAMsAAABXAAAAJQAAAAwAAAAEAAAAVAAAAMAAAAAxAAAAOwAAAMkAAABWAAAAAQAAAFVVj0GF9o5BMQAAADsAAAATAAAATAAAAAAAAAAAAAAAAAAAAP//////////dAAAAFAAYQB0AHIAaQBjAGkAYQAgAEUAcwB0AHIAYQBkAGEAIABQAC4AIn0LAAAACgAAAAcAAAAHAAAABQAAAAkAAAAFAAAACgAAAAUAAAAKAAAACAAAAAcAAAAHAAAACgAAAAwAAAAKAAAABQAAAAsAAAAEAAAASwAAAEAAAAAwAAAABQAAACAAAAABAAAAAQAAABAAAAAAAAAAAAAAAEoBAACgAAAAAAAAAAAAAABKAQAAoAAAACUAAAAMAAAAAgAAACcAAAAYAAAABQAAAAAAAAD///8AAAAAACUAAAAMAAAABQAAAEwAAABkAAAAAAAAAGEAAABJAQAAmwAAAAAAAABhAAAASgEAADsAAAAhAPAAAAAAAAAAAAAAAIA/AAAAAAAAAAAAAIA/AAAAAAAAAAAAAAAAAAAAAAAAAAAAAAAAAAAAAAAAAAAlAAAADAAAAAAAAIAoAAAADAAAAAUAAAAnAAAAGAAAAAUAAAAAAAAA////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KwAAAAPAAAAYQAAAGgAAABxAAAAAQAAAFVVj0GF9o5BDwAAAGEAAAAQAAAATAAAAAAAAAAAAAAAAAAAAP//////////bAAAAFAAYQB0AHIAaQBjAGkAYQAgAEUAcwB0AHIAYQBkAGEABwAAAAcAAAAEAAAABQAAAAMAAAAGAAAAAwAAAAcAAAAEAAAABwAAAAYAAAAEAAAABQAAAAcAAAAIAAAABwAAAEsAAABAAAAAMAAAAAUAAAAgAAAAAQAAAAEAAAAQAAAAAAAAAAAAAABKAQAAoAAAAAAAAAAAAAAASgEAAKAAAAAlAAAADAAAAAIAAAAnAAAAGAAAAAUAAAAAAAAA////AAAAAAAlAAAADAAAAAUAAABMAAAAZAAAAA4AAAB2AAAAOwEAAIYAAAAOAAAAdgAAAC4BAAARAAAAIQDwAAAAAAAAAAAAAACAPwAAAAAAAAAAAACAPwAAAAAAAAAAAAAAAAAAAAAAAAAAAAAAAAAAAAAAAAAAJQAAAAwAAAAAAACAKAAAAAwAAAAFAAAAJQAAAAwAAAABAAAAGAAAAAwAAAAAAAAAEgAAAAwAAAABAAAAHgAAABgAAAAOAAAAdgAAADwBAACHAAAAJQAAAAwAAAABAAAAVAAAAIQAAAAPAAAAdgAAAEQAAACGAAAAAQAAAFVVj0GF9o5BDwAAAHYAAAAJAAAATAAAAAAAAAAAAAAAAAAAAP//////////YAAAAEQAaQByAGUAYwB0AG8AcgBhAAwWCQAAAAMAAAAFAAAABwAAAAYAAAAEAAAACAAAAAUAAAAHAAAASwAAAEAAAAAwAAAABQAAACAAAAABAAAAAQAAABAAAAAAAAAAAAAAAEoBAACgAAAAAAAAAAAAAABKAQAAoAAAACUAAAAMAAAAAgAAACcAAAAYAAAABQAAAAAAAAD///8AAAAAACUAAAAMAAAABQAAAEwAAABkAAAADgAAAIsAAAA7AQAAmwAAAA4AAACLAAAALgEAABEAAAAhAPAAAAAAAAAAAAAAAIA/AAAAAAAAAAAAAIA/AAAAAAAAAAAAAAAAAAAAAAAAAAAAAAAAAAAAAAAAAAAlAAAADAAAAAAAAIAoAAAADAAAAAUAAAAlAAAADAAAAAEAAAAYAAAADAAAAAAAAAASAAAADAAAAAEAAAAWAAAADAAAAAAAAABUAAAAXAEAAA8AAACLAAAAOgEAAJsAAAABAAAAVVWPQYX2jkEPAAAAiwAAAC0AAABMAAAABAAAAA4AAACLAAAAPAEAAJwAAACoAAAARgBpAHIAbQBhAGQAbwAgAHAAbwByADoAIABPAEwARwBBACAAUABBAFQAUgBJAEMASQBBACAARQBTAFQAUgBBAEQAQQAgAFAASQBFAEQAUgBBAEgASQBUAEEAA/8GAAAAAwAAAAUAAAALAAAABwAAAAgAAAAIAAAABAAAAAgAAAAIAAAABQAAAAMAAAAEAAAACgAAAAYAAAAJAAAACAAAAAQAAAAHAAAACAAAAAcAAAAIAAAAAwAAAAgAAAADAAAACAAAAAQAAAAHAAAABwAAAAcAAAAIAAAACAAAAAkAAAAIAAAABAAAAAcAAAADAAAABwAAAAkAAAAIAAAACAAAAAkAAAADAAAABwAAAAgAAAAWAAAADAAAAAAAAAAlAAAADAAAAAIAAAAOAAAAFAAAAAAAAAAQAAAAFAAAAA==</Object>
  <Object Id="idInvalidSigLnImg">AQAAAGwAAAAAAAAAAAAAAEkBAACfAAAAAAAAAAAAAAAZFwAALAsAACBFTUYAAAEAXCIAALEAAAAGAAAAAAAAAAAAAAAAAAAAgAcAADgEAABYAQAAwQAAAAAAAAAAAAAAAAAAAMA/BQDo8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////AAAAAAAlAAAADAAAAAEAAABMAAAAZAAAAAAAAAAAAAAASQEAAJ8AAAAAAAAAAAAAAEoBAACgAAAAIQDwAAAAAAAAAAAAAACAPwAAAAAAAAAAAACAPwAAAAAAAAAAAAAAAAAAAAAAAAAAAAAAAAAAAAAAAAAAJQAAAAwAAAAAAACAKAAAAAwAAAABAAAAJwAAABgAAAABAAAAAAAAAP///wAAAAAAJQAAAAwAAAABAAAATAAAAGQAAAAAAAAAAAAAAEkBAACfAAAAAAAAAAAAAABK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wY1r5fwAAAPBjWvl/AAATAAAAAAAAAAAAH7T5fwAADb+2Wfl/AAAwFh+0+X8AABMAAAAAAAAA4BYAAAAAAABAAADA+X8AAAAAH7T5fwAA1cG2Wfl/AAAEAAAAAAAAADAWH7T5fwAAcLQ2G50AAAATAAAAAAAAAEgAAAAAAAAAzC5HWvl/AACQ82Na+X8AAAAzR1r5fwAAAQAAAAAAAABYWEda+X8AAAAAH7T5fwAAAAAAAAAAAAAAAAAAAAAAAIf1Hrb5fwAAABAkXkACAADb4Miz+X8AAEC1NhudAAAA2bU2G50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BAAAAAAAAAHiPNhudAAAAAAEAAAAAAACIPuyz+X8AAAAAAAAAAAAACQAAAAAAAADopylyQAIAAEjBtln5fwAAAAAAAAAAAAAAAAAAAAAAACF75PFa+wAA+JA2G50AAAAAAAAAAAAAAPCII15AAgAAABAkXkACAAAgkjYbAAAAAAAAAAAAAAAABwAAAAAAAAAIxDZyQAIAAFyRNhudAAAAmZE2G50AAABxzcSz+X8AAAEAAABAAgAA0JQ2GwAAAAA4cCAi3jUAAAAAAAAAAAAAABAkXkACAADb4Miz+X8AAACRNhudAAAAmZE2G50AAAAglSNeQAI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JCdJlj5fwAAQJLrI0ACAABAkusjAgAAAIg+7LP5fwAAAAAAAAAAAACZ63NX+X8AAAAAAAD5fwAAAAAAAAAAAAAAAAAAAAAAAAAAAAAAAAAAMdfn8Vr7AAAAAAAAAAAAAECS6yNAAgAA4P///wAAAAAAECReQAIAACgmNRsAAAAAAAAAAAAAAAAGAAAAAAAAACAAAAAAAAAATCU1G50AAACJJTUbnQAAAHHNxLP5fwAA8Ck1G50AAAAAAAAAAAAAAPBMgyNAAgAAuGH9V/l/AAAAECReQAIAANvgyLP5fwAA8CQ1G50AAACJJTUbnQAAAJDeUDBAAg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AAAeHL7V/l/AAAa52pX+X8AAAAuNRudAAAAiD7ss/l/AAAAAAAAAAAAAAAAAAAAAAAAAHb7V/l/AABAkusjQAIAAAAAAAAAAAAAAAAAAAAAAADR1ufxWvsAAP//////////oLFzFUACAADs////AAAAAAAQJF5AAgAASCc1GwAAAAAAAAAAAAAAAAkAAAAAAAAAIAAAAAAAAABsJjUbnQAAAKkmNRudAAAAcc3Es/l/AAAAAAAAAAAAAAAAAAAAAAAAAAAAAAAAAAAAAAAAAAAAAAAQJF5AAgAA2+DIs/l/AAAQJjUbnQAAAKkmNRudAAAAsK07FkACAAAAAAAAZHYACAAAAAAlAAAADAAAAAQAAAAYAAAADAAAAAAAAAASAAAADAAAAAEAAAAeAAAAGAAAADAAAAA7AAAAywAAAFcAAAAlAAAADAAAAAQAAABUAAAAwAAAADEAAAA7AAAAyQAAAFYAAAABAAAAVVWPQYX2jkExAAAAOwAAABMAAABMAAAAAAAAAAAAAAAAAAAA//////////90AAAAUABhAHQAcgBpAGMAaQBhACAARQBzAHQAcgBhAGQAYQAgAFAALgAAAAsAAAAKAAAABwAAAAcAAAAFAAAACQAAAAUAAAAKAAAABQAAAAoAAAAIAAAABwAAAAcAAAAKAAAADAAAAAoAAAAFAAAACwAAAAQAAABLAAAAQAAAADAAAAAFAAAAIAAAAAEAAAABAAAAEAAAAAAAAAAAAAAASgEAAKAAAAAAAAAAAAAAAEoBAACgAAAAJQAAAAwAAAACAAAAJwAAABgAAAAFAAAAAAAAAP///wAAAAAAJQAAAAwAAAAFAAAATAAAAGQAAAAAAAAAYQAAAEkBAACbAAAAAAAAAGEAAABKAQAAOwAAACEA8AAAAAAAAAAAAAAAgD8AAAAAAAAAAAAAgD8AAAAAAAAAAAAAAAAAAAAAAAAAAAAAAAAAAAAAAAAAACUAAAAMAAAAAAAAgCgAAAAMAAAABQAAACcAAAAYAAAABQAAAAAAAAD///8AAAAAACUAAAAMAAAABQAAAEwAAABkAAAADgAAAGEAAAA7AQAAcQAAAA4AAABhAAAALgEAABEAAAAhAPAAAAAAAAAAAAAAAIA/AAAAAAAAAAAAAIA/AAAAAAAAAAAAAAAAAAAAAAAAAAAAAAAAAAAAAAAAAAAlAAAADAAAAAAAAIAoAAAADAAAAAUAAAAlAAAADAAAAAEAAAAYAAAADAAAAAAAAAASAAAADAAAAAEAAAAeAAAAGAAAAA4AAABhAAAAPAEAAHIAAAAlAAAADAAAAAEAAABUAAAArAAAAA8AAABhAAAAaAAAAHEAAAABAAAAVVWPQYX2jkEPAAAAYQAAABAAAABMAAAAAAAAAAAAAAAAAAAA//////////9sAAAAUABhAHQAcgBpAGMAaQBhACAARQBzAHQAcgBhAGQAYQAHAAAABwAAAAQAAAAFAAAAAwAAAAYAAAADAAAABwAAAAQAAAAHAAAABgAAAAQAAAAFAAAABwAAAAgAAAAHAAAASwAAAEAAAAAwAAAABQAAACAAAAABAAAAAQAAABAAAAAAAAAAAAAAAEoBAACgAAAAAAAAAAAAAABKAQAAoAAAACUAAAAMAAAAAgAAACcAAAAYAAAABQAAAAAAAAD///8AAAAAACUAAAAMAAAABQAAAEwAAABkAAAADgAAAHYAAAA7AQAAhgAAAA4AAAB2AAAALgEAABEAAAAhAPAAAAAAAAAAAAAAAIA/AAAAAAAAAAAAAIA/AAAAAAAAAAAAAAAAAAAAAAAAAAAAAAAAAAAAAAAAAAAlAAAADAAAAAAAAIAoAAAADAAAAAUAAAAlAAAADAAAAAEAAAAYAAAADAAAAAAAAAASAAAADAAAAAEAAAAeAAAAGAAAAA4AAAB2AAAAPAEAAIcAAAAlAAAADAAAAAEAAABUAAAAhAAAAA8AAAB2AAAARAAAAIYAAAABAAAAVVWPQYX2jkEPAAAAdgAAAAkAAABMAAAAAAAAAAAAAAAAAAAA//////////9gAAAARABpAHIAZQBjAHQAbwByAGEAAAAJAAAAAwAAAAUAAAAHAAAABgAAAAQAAAAIAAAABQAAAAcAAABLAAAAQAAAADAAAAAFAAAAIAAAAAEAAAABAAAAEAAAAAAAAAAAAAAASgEAAKAAAAAAAAAAAAAAAEoBAACgAAAAJQAAAAwAAAACAAAAJwAAABgAAAAFAAAAAAAAAP///wAAAAAAJQAAAAwAAAAFAAAATAAAAGQAAAAOAAAAiwAAADsBAACbAAAADgAAAIsAAAAuAQAAEQAAACEA8AAAAAAAAAAAAAAAgD8AAAAAAAAAAAAAgD8AAAAAAAAAAAAAAAAAAAAAAAAAAAAAAAAAAAAAAAAAACUAAAAMAAAAAAAAgCgAAAAMAAAABQAAACUAAAAMAAAAAQAAABgAAAAMAAAAAAAAABIAAAAMAAAAAQAAABYAAAAMAAAAAAAAAFQAAABcAQAADwAAAIsAAAA6AQAAmwAAAAEAAABVVY9BhfaOQQ8AAACLAAAALQAAAEwAAAAEAAAADgAAAIsAAAA8AQAAnAAAAKgAAABGAGkAcgBtAGEAZABvACAAcABvAHIAOgAgAE8ATABHAEEAIABQAEEAVABSAEkAQwBJAEEAIABFAFMAVABSAEEARABBACAAUABJAEUARABSAEEASABJAFQAQQAAAAYAAAADAAAABQAAAAsAAAAHAAAACAAAAAgAAAAEAAAACAAAAAgAAAAFAAAAAwAAAAQAAAAKAAAABgAAAAkAAAAIAAAABAAAAAcAAAAIAAAABwAAAAgAAAADAAAACAAAAAMAAAAIAAAABAAAAAcAAAAHAAAABwAAAAgAAAAIAAAACQAAAAgAAAAEAAAABwAAAAMAAAAHAAAACQAAAAgAAAAIAAAACQAAAAMAAAAH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2023-03-22T20:14:58Z</dcterms:created>
  <dcterms:modified xsi:type="dcterms:W3CDTF">2023-03-31T20:35:04Z</dcterms:modified>
</cp:coreProperties>
</file>